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ÑO 2026\Sonia\INFORMES\Informe Junio\Constancia Seguridad social\"/>
    </mc:Choice>
  </mc:AlternateContent>
  <xr:revisionPtr revIDLastSave="0" documentId="13_ncr:1_{42721D43-D2D1-46CF-BAC9-58F2E38123A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ONIA VELA" sheetId="1" r:id="rId1"/>
  </sheets>
  <definedNames>
    <definedName name="_xlnm.Print_Area" localSheetId="0">'SONIA VELA'!$A$1:$J$23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1" l="1"/>
  <c r="J9" i="1" s="1"/>
  <c r="F9" i="1"/>
  <c r="G9" i="1" s="1"/>
  <c r="C9" i="1"/>
  <c r="D9" i="1"/>
  <c r="I8" i="1"/>
  <c r="J8" i="1" s="1"/>
  <c r="F8" i="1"/>
  <c r="C8" i="1"/>
  <c r="G8" i="1"/>
  <c r="D8" i="1"/>
  <c r="I7" i="1"/>
  <c r="I6" i="1"/>
  <c r="J6" i="1" s="1"/>
  <c r="F7" i="1"/>
  <c r="G7" i="1" s="1"/>
  <c r="F6" i="1"/>
  <c r="C7" i="1"/>
  <c r="D7" i="1" s="1"/>
  <c r="C6" i="1"/>
  <c r="D6" i="1" s="1"/>
  <c r="J7" i="1"/>
  <c r="G6" i="1"/>
  <c r="I5" i="1"/>
  <c r="F5" i="1"/>
  <c r="C5" i="1"/>
  <c r="I19" i="1" l="1"/>
  <c r="I22" i="1" s="1"/>
  <c r="E16" i="1"/>
  <c r="I20" i="1" l="1"/>
  <c r="I21" i="1"/>
  <c r="E19" i="1"/>
  <c r="H16" i="1" l="1"/>
  <c r="B16" i="1"/>
  <c r="B19" i="1" l="1"/>
  <c r="B20" i="1" s="1"/>
  <c r="B22" i="1" l="1"/>
  <c r="B21" i="1" l="1"/>
  <c r="E22" i="1" l="1"/>
  <c r="E21" i="1"/>
  <c r="E20" i="1"/>
  <c r="D5" i="1" l="1"/>
  <c r="G5" i="1"/>
  <c r="J5" i="1"/>
  <c r="F16" i="1" l="1"/>
  <c r="I16" i="1"/>
  <c r="C16" i="1"/>
</calcChain>
</file>

<file path=xl/sharedStrings.xml><?xml version="1.0" encoding="utf-8"?>
<sst xmlns="http://schemas.openxmlformats.org/spreadsheetml/2006/main" count="28" uniqueCount="21">
  <si>
    <t>EPS %</t>
  </si>
  <si>
    <t>DIFERENCIA</t>
  </si>
  <si>
    <t>MES</t>
  </si>
  <si>
    <t>TOTAL</t>
  </si>
  <si>
    <t>VALOR MENSUAL CONTRATO</t>
  </si>
  <si>
    <t>PENSIÓN%</t>
  </si>
  <si>
    <t>VALOR TOTAL DEL CONTRATO</t>
  </si>
  <si>
    <t>INGRESO BASE TOTAL</t>
  </si>
  <si>
    <t>INGRESO BASE MENSUAL</t>
  </si>
  <si>
    <t>APORTE SALUD TOTAL</t>
  </si>
  <si>
    <t>APORTE PENSION TOTAL</t>
  </si>
  <si>
    <t>ARL%</t>
  </si>
  <si>
    <t>APORTE ARL TOTAL</t>
  </si>
  <si>
    <t>EPS PAGADA
SANITAS</t>
  </si>
  <si>
    <t xml:space="preserve">SONIA PAOLA VELA ACOSTA </t>
  </si>
  <si>
    <t>APORTE SALUD</t>
  </si>
  <si>
    <t xml:space="preserve">APORTE PENSION </t>
  </si>
  <si>
    <t xml:space="preserve">APORTE ARL </t>
  </si>
  <si>
    <t>PENSION PAGADA
COLFONDOS</t>
  </si>
  <si>
    <t xml:space="preserve"> APORTES SEGURIDAD SOCIAL CONTRATO 1579 de 2026</t>
  </si>
  <si>
    <t>ARL SEGUROS DE VIDA AURORA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</si>
</sst>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$&quot;\ * #,##0.00_);_(&quot;$&quot;\ * \(#,##0.00\);_(&quot;$&quot;\ * &quot;-&quot;??_);_(@_)"/>
    <numFmt numFmtId="165" formatCode="_(&quot;$&quot;\ * #,##0_);_(&quot;$&quot;\ * \(#,##0\);_(&quot;$&quot;\ * &quot;-&quot;??_);_(@_)"/>
    <numFmt numFmtId="166" formatCode="&quot;$&quot;\ #,##0"/>
    <numFmt numFmtId="167" formatCode="&quot;$&quot;#,##0"/>
    <numFmt numFmtId="168" formatCode="&quot;$&quot;\ #,##0.0"/>
  </numFmts>
  <fonts count="5" x14ac:knownFonts="1">
    <font>
      <sz val="10"/>
      <name val="Arial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i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167" fontId="4" fillId="0" borderId="1" xfId="0" applyNumberFormat="1" applyFont="1" applyBorder="1" applyAlignment="1">
      <alignment horizontal="center" vertical="center"/>
    </xf>
    <xf numFmtId="166" fontId="2" fillId="0" borderId="0" xfId="1" applyNumberFormat="1" applyFont="1" applyFill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166" fontId="2" fillId="2" borderId="0" xfId="1" applyNumberFormat="1" applyFont="1" applyFill="1" applyAlignment="1">
      <alignment horizontal="center" vertical="center" wrapText="1"/>
    </xf>
    <xf numFmtId="166" fontId="3" fillId="0" borderId="0" xfId="1" applyNumberFormat="1" applyFont="1" applyAlignment="1">
      <alignment horizontal="center" vertical="center" wrapText="1"/>
    </xf>
    <xf numFmtId="166" fontId="3" fillId="0" borderId="2" xfId="1" applyNumberFormat="1" applyFont="1" applyBorder="1" applyAlignment="1">
      <alignment horizontal="center" vertical="center" wrapText="1"/>
    </xf>
    <xf numFmtId="166" fontId="3" fillId="0" borderId="3" xfId="1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65" fontId="2" fillId="0" borderId="1" xfId="1" applyNumberFormat="1" applyFont="1" applyBorder="1" applyAlignment="1">
      <alignment horizontal="center" readingOrder="1"/>
    </xf>
    <xf numFmtId="168" fontId="2" fillId="0" borderId="1" xfId="1" applyNumberFormat="1" applyFont="1" applyBorder="1" applyAlignment="1">
      <alignment horizontal="center" readingOrder="1"/>
    </xf>
    <xf numFmtId="166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6" fontId="3" fillId="0" borderId="0" xfId="0" applyNumberFormat="1" applyFont="1"/>
    <xf numFmtId="0" fontId="0" fillId="0" borderId="0" xfId="0" applyBorder="1"/>
    <xf numFmtId="166" fontId="3" fillId="0" borderId="0" xfId="1" applyNumberFormat="1" applyFont="1" applyFill="1" applyBorder="1" applyAlignment="1">
      <alignment horizontal="center"/>
    </xf>
    <xf numFmtId="166" fontId="3" fillId="3" borderId="0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56"/>
  <sheetViews>
    <sheetView tabSelected="1" view="pageBreakPreview" zoomScale="120" zoomScaleNormal="120" zoomScaleSheetLayoutView="120" workbookViewId="0">
      <selection activeCell="J9" sqref="J9"/>
    </sheetView>
  </sheetViews>
  <sheetFormatPr baseColWidth="10" defaultColWidth="0" defaultRowHeight="12.5" zeroHeight="1" x14ac:dyDescent="0.25"/>
  <cols>
    <col min="1" max="1" width="18.26953125" customWidth="1"/>
    <col min="2" max="2" width="15" bestFit="1" customWidth="1"/>
    <col min="3" max="3" width="14.7265625" customWidth="1"/>
    <col min="4" max="4" width="28.453125" customWidth="1"/>
    <col min="5" max="5" width="18.7265625" bestFit="1" customWidth="1"/>
    <col min="6" max="6" width="14.54296875" customWidth="1"/>
    <col min="7" max="7" width="16.7265625" customWidth="1"/>
    <col min="8" max="8" width="15" bestFit="1" customWidth="1"/>
    <col min="9" max="9" width="12.54296875" customWidth="1"/>
    <col min="10" max="10" width="14.1796875" bestFit="1" customWidth="1"/>
    <col min="11" max="11" width="11.453125" customWidth="1"/>
    <col min="12" max="16373" width="11.453125" hidden="1"/>
    <col min="16374" max="16374" width="0.7265625" hidden="1"/>
    <col min="16375" max="16375" width="0.54296875" hidden="1"/>
    <col min="16376" max="16376" width="1.453125" hidden="1"/>
    <col min="16377" max="16377" width="2.54296875" hidden="1"/>
    <col min="16378" max="16378" width="3.26953125" hidden="1"/>
    <col min="16379" max="16379" width="1.54296875" hidden="1"/>
    <col min="16380" max="16380" width="1.453125" hidden="1"/>
    <col min="16381" max="16381" width="1.26953125" hidden="1"/>
    <col min="16382" max="16382" width="1.453125" hidden="1"/>
    <col min="16383" max="16383" width="2.453125" hidden="1"/>
    <col min="16384" max="16384" width="3.7265625" hidden="1"/>
  </cols>
  <sheetData>
    <row r="1" spans="1:10" ht="15.5" x14ac:dyDescent="0.35">
      <c r="A1" s="25" t="s">
        <v>19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5.5" x14ac:dyDescent="0.35">
      <c r="A2" s="25" t="s">
        <v>14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6" thickBot="1" x14ac:dyDescent="0.4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49.5" customHeight="1" x14ac:dyDescent="0.25">
      <c r="A4" s="10" t="s">
        <v>2</v>
      </c>
      <c r="B4" s="11" t="s">
        <v>13</v>
      </c>
      <c r="C4" s="12" t="s">
        <v>0</v>
      </c>
      <c r="D4" s="12" t="s">
        <v>1</v>
      </c>
      <c r="E4" s="11" t="s">
        <v>18</v>
      </c>
      <c r="F4" s="12" t="s">
        <v>5</v>
      </c>
      <c r="G4" s="13" t="s">
        <v>1</v>
      </c>
      <c r="H4" s="11" t="s">
        <v>20</v>
      </c>
      <c r="I4" s="12" t="s">
        <v>11</v>
      </c>
      <c r="J4" s="13" t="s">
        <v>1</v>
      </c>
    </row>
    <row r="5" spans="1:10" ht="20.149999999999999" customHeight="1" x14ac:dyDescent="0.25">
      <c r="A5" s="14">
        <v>46054</v>
      </c>
      <c r="B5" s="20">
        <v>400000</v>
      </c>
      <c r="C5" s="18">
        <f>E20</f>
        <v>400000</v>
      </c>
      <c r="D5" s="18">
        <f t="shared" ref="D5" si="0">B5-C5</f>
        <v>0</v>
      </c>
      <c r="E5" s="19">
        <v>512000</v>
      </c>
      <c r="F5" s="18">
        <f>E21</f>
        <v>512000</v>
      </c>
      <c r="G5" s="18">
        <f t="shared" ref="G5" si="1">E5-F5</f>
        <v>0</v>
      </c>
      <c r="H5" s="20">
        <v>33500</v>
      </c>
      <c r="I5" s="18">
        <f>I22</f>
        <v>33408</v>
      </c>
      <c r="J5" s="18">
        <f t="shared" ref="J5" si="2">H5-I5</f>
        <v>92</v>
      </c>
    </row>
    <row r="6" spans="1:10" ht="20.149999999999999" customHeight="1" x14ac:dyDescent="0.25">
      <c r="A6" s="14">
        <v>46082</v>
      </c>
      <c r="B6" s="20">
        <v>400000</v>
      </c>
      <c r="C6" s="18">
        <f>E20</f>
        <v>400000</v>
      </c>
      <c r="D6" s="18">
        <f t="shared" ref="D6:D7" si="3">B6-C6</f>
        <v>0</v>
      </c>
      <c r="E6" s="19">
        <v>512000</v>
      </c>
      <c r="F6" s="18">
        <f>E21</f>
        <v>512000</v>
      </c>
      <c r="G6" s="18">
        <f t="shared" ref="G6:G7" si="4">E6-F6</f>
        <v>0</v>
      </c>
      <c r="H6" s="20">
        <v>33500</v>
      </c>
      <c r="I6" s="18">
        <f>I22</f>
        <v>33408</v>
      </c>
      <c r="J6" s="18">
        <f t="shared" ref="J6:J7" si="5">H6-I6</f>
        <v>92</v>
      </c>
    </row>
    <row r="7" spans="1:10" ht="20.149999999999999" customHeight="1" x14ac:dyDescent="0.25">
      <c r="A7" s="14">
        <v>46113</v>
      </c>
      <c r="B7" s="20">
        <v>400000</v>
      </c>
      <c r="C7" s="18">
        <f>E20</f>
        <v>400000</v>
      </c>
      <c r="D7" s="18">
        <f t="shared" si="3"/>
        <v>0</v>
      </c>
      <c r="E7" s="19">
        <v>512000</v>
      </c>
      <c r="F7" s="18">
        <f>E21</f>
        <v>512000</v>
      </c>
      <c r="G7" s="18">
        <f t="shared" si="4"/>
        <v>0</v>
      </c>
      <c r="H7" s="20">
        <v>33500</v>
      </c>
      <c r="I7" s="18">
        <f>I22</f>
        <v>33408</v>
      </c>
      <c r="J7" s="18">
        <f t="shared" si="5"/>
        <v>92</v>
      </c>
    </row>
    <row r="8" spans="1:10" ht="20.149999999999999" customHeight="1" x14ac:dyDescent="0.25">
      <c r="A8" s="14">
        <v>46143</v>
      </c>
      <c r="B8" s="20">
        <v>400000</v>
      </c>
      <c r="C8" s="18">
        <f>E20</f>
        <v>400000</v>
      </c>
      <c r="D8" s="18">
        <f t="shared" ref="D8" si="6">B8-C8</f>
        <v>0</v>
      </c>
      <c r="E8" s="19">
        <v>512000</v>
      </c>
      <c r="F8" s="18">
        <f>E21</f>
        <v>512000</v>
      </c>
      <c r="G8" s="18">
        <f t="shared" ref="G8" si="7">E8-F8</f>
        <v>0</v>
      </c>
      <c r="H8" s="20">
        <v>33500</v>
      </c>
      <c r="I8" s="18">
        <f>I22</f>
        <v>33408</v>
      </c>
      <c r="J8" s="18">
        <f t="shared" ref="J8" si="8">H8-I8</f>
        <v>92</v>
      </c>
    </row>
    <row r="9" spans="1:10" ht="20.149999999999999" customHeight="1" x14ac:dyDescent="0.25">
      <c r="A9" s="14">
        <v>46174</v>
      </c>
      <c r="B9" s="20">
        <v>400000</v>
      </c>
      <c r="C9" s="18">
        <f>E20</f>
        <v>400000</v>
      </c>
      <c r="D9" s="18">
        <f t="shared" ref="D9" si="9">B9-C9</f>
        <v>0</v>
      </c>
      <c r="E9" s="19">
        <v>512000</v>
      </c>
      <c r="F9" s="18">
        <f>E21</f>
        <v>512000</v>
      </c>
      <c r="G9" s="18">
        <f t="shared" ref="G9" si="10">E9-F9</f>
        <v>0</v>
      </c>
      <c r="H9" s="20">
        <v>33500</v>
      </c>
      <c r="I9" s="18">
        <f>I22</f>
        <v>33408</v>
      </c>
      <c r="J9" s="18">
        <f t="shared" ref="J9" si="11">H9-I9</f>
        <v>92</v>
      </c>
    </row>
    <row r="10" spans="1:10" ht="20.149999999999999" customHeight="1" x14ac:dyDescent="0.25">
      <c r="A10" s="14"/>
      <c r="B10" s="20"/>
      <c r="C10" s="18"/>
      <c r="D10" s="18"/>
      <c r="E10" s="19"/>
      <c r="F10" s="18"/>
      <c r="G10" s="18"/>
      <c r="H10" s="20"/>
      <c r="I10" s="18"/>
      <c r="J10" s="18"/>
    </row>
    <row r="11" spans="1:10" ht="20.149999999999999" customHeight="1" x14ac:dyDescent="0.25">
      <c r="A11" s="14"/>
      <c r="B11" s="20"/>
      <c r="C11" s="18"/>
      <c r="D11" s="18"/>
      <c r="E11" s="19"/>
      <c r="F11" s="18"/>
      <c r="G11" s="18"/>
      <c r="H11" s="20"/>
      <c r="I11" s="18"/>
      <c r="J11" s="18"/>
    </row>
    <row r="12" spans="1:10" ht="20.149999999999999" customHeight="1" x14ac:dyDescent="0.25">
      <c r="A12" s="14"/>
      <c r="B12" s="20"/>
      <c r="C12" s="18"/>
      <c r="D12" s="18"/>
      <c r="E12" s="19"/>
      <c r="F12" s="18"/>
      <c r="G12" s="18"/>
      <c r="H12" s="20"/>
      <c r="I12" s="18"/>
      <c r="J12" s="18"/>
    </row>
    <row r="13" spans="1:10" ht="20.149999999999999" customHeight="1" x14ac:dyDescent="0.25">
      <c r="A13" s="14"/>
      <c r="B13" s="20"/>
      <c r="C13" s="18"/>
      <c r="D13" s="18"/>
      <c r="E13" s="19"/>
      <c r="F13" s="18"/>
      <c r="G13" s="18"/>
      <c r="H13" s="20"/>
      <c r="I13" s="18"/>
      <c r="J13" s="18"/>
    </row>
    <row r="14" spans="1:10" ht="20.149999999999999" customHeight="1" x14ac:dyDescent="0.25">
      <c r="A14" s="14"/>
      <c r="B14" s="20"/>
      <c r="C14" s="18"/>
      <c r="D14" s="18"/>
      <c r="E14" s="19"/>
      <c r="F14" s="18"/>
      <c r="G14" s="18"/>
      <c r="H14" s="20"/>
      <c r="I14" s="18"/>
      <c r="J14" s="18"/>
    </row>
    <row r="15" spans="1:10" ht="20.149999999999999" customHeight="1" x14ac:dyDescent="0.25">
      <c r="A15" s="14">
        <v>45992</v>
      </c>
      <c r="B15" s="20"/>
      <c r="C15" s="18"/>
      <c r="D15" s="18"/>
      <c r="E15" s="19"/>
      <c r="F15" s="18"/>
      <c r="G15" s="18"/>
      <c r="H15" s="20"/>
      <c r="I15" s="18"/>
      <c r="J15" s="18"/>
    </row>
    <row r="16" spans="1:10" ht="20.149999999999999" customHeight="1" x14ac:dyDescent="0.35">
      <c r="A16" s="15" t="s">
        <v>3</v>
      </c>
      <c r="B16" s="16">
        <f>SUM(B6:B12)</f>
        <v>1600000</v>
      </c>
      <c r="C16" s="16">
        <f>SUM(C5:C15)</f>
        <v>2000000</v>
      </c>
      <c r="D16" s="2"/>
      <c r="E16" s="16">
        <f>SUM(E6:E12)</f>
        <v>2048000</v>
      </c>
      <c r="F16" s="16">
        <f>SUM(F5:F15)</f>
        <v>2560000</v>
      </c>
      <c r="G16" s="17"/>
      <c r="H16" s="16">
        <f>SUM(H6:H12)</f>
        <v>134000</v>
      </c>
      <c r="I16" s="16">
        <f>SUM(I5:I15)</f>
        <v>167040</v>
      </c>
      <c r="J16" s="16"/>
    </row>
    <row r="17" spans="1:10" ht="15.5" x14ac:dyDescent="0.35">
      <c r="A17" s="4"/>
      <c r="B17" s="5"/>
      <c r="C17" s="4"/>
      <c r="D17" s="4"/>
      <c r="E17" s="4"/>
      <c r="F17" s="1"/>
      <c r="G17" s="1"/>
      <c r="H17" s="1"/>
      <c r="I17" s="1"/>
      <c r="J17" s="1"/>
    </row>
    <row r="18" spans="1:10" ht="46.5" x14ac:dyDescent="0.35">
      <c r="A18" s="4" t="s">
        <v>6</v>
      </c>
      <c r="B18" s="6">
        <v>40800000</v>
      </c>
      <c r="C18" s="4"/>
      <c r="D18" s="4" t="s">
        <v>4</v>
      </c>
      <c r="E18" s="6">
        <v>8000000</v>
      </c>
      <c r="F18" s="21"/>
      <c r="H18" s="4" t="s">
        <v>4</v>
      </c>
      <c r="I18" s="6">
        <v>8000000</v>
      </c>
      <c r="J18" s="22"/>
    </row>
    <row r="19" spans="1:10" ht="31.5" thickBot="1" x14ac:dyDescent="0.4">
      <c r="A19" s="4" t="s">
        <v>7</v>
      </c>
      <c r="B19" s="7">
        <f>B18*0.4</f>
        <v>16320000</v>
      </c>
      <c r="C19" s="4"/>
      <c r="D19" s="4" t="s">
        <v>8</v>
      </c>
      <c r="E19" s="8">
        <f>E18*0.4</f>
        <v>3200000</v>
      </c>
      <c r="F19" s="1"/>
      <c r="H19" s="4" t="s">
        <v>8</v>
      </c>
      <c r="I19" s="8">
        <f>I18*0.4</f>
        <v>3200000</v>
      </c>
      <c r="J19" s="23"/>
    </row>
    <row r="20" spans="1:10" ht="32" thickTop="1" thickBot="1" x14ac:dyDescent="0.4">
      <c r="A20" s="4" t="s">
        <v>9</v>
      </c>
      <c r="B20" s="7">
        <f>B19*0.125</f>
        <v>2040000</v>
      </c>
      <c r="C20" s="4"/>
      <c r="D20" s="4" t="s">
        <v>15</v>
      </c>
      <c r="E20" s="9">
        <f>E19*0.125</f>
        <v>400000</v>
      </c>
      <c r="F20" s="1"/>
      <c r="H20" s="4" t="s">
        <v>15</v>
      </c>
      <c r="I20" s="9">
        <f>I19*0.125</f>
        <v>400000</v>
      </c>
      <c r="J20" s="24"/>
    </row>
    <row r="21" spans="1:10" ht="32" thickTop="1" thickBot="1" x14ac:dyDescent="0.4">
      <c r="A21" s="4" t="s">
        <v>10</v>
      </c>
      <c r="B21" s="7">
        <f>B19*0.16</f>
        <v>2611200</v>
      </c>
      <c r="C21" s="4"/>
      <c r="D21" s="4" t="s">
        <v>16</v>
      </c>
      <c r="E21" s="9">
        <f>E19*0.16</f>
        <v>512000</v>
      </c>
      <c r="F21" s="1"/>
      <c r="H21" s="4" t="s">
        <v>16</v>
      </c>
      <c r="I21" s="9">
        <f>I19*0.16</f>
        <v>512000</v>
      </c>
      <c r="J21" s="24"/>
    </row>
    <row r="22" spans="1:10" ht="16.5" thickTop="1" thickBot="1" x14ac:dyDescent="0.4">
      <c r="A22" s="4" t="s">
        <v>12</v>
      </c>
      <c r="B22" s="7">
        <f>+B19*0.01044</f>
        <v>170380.79999999999</v>
      </c>
      <c r="C22" s="4"/>
      <c r="D22" s="4" t="s">
        <v>17</v>
      </c>
      <c r="E22" s="9">
        <f>+E19*0.01044</f>
        <v>33408</v>
      </c>
      <c r="F22" s="1"/>
      <c r="H22" s="4" t="s">
        <v>17</v>
      </c>
      <c r="I22" s="9">
        <f>+I19*0.01044</f>
        <v>33408</v>
      </c>
      <c r="J22" s="24"/>
    </row>
    <row r="23" spans="1:10" ht="16" thickTop="1" x14ac:dyDescent="0.35">
      <c r="J23" s="3"/>
    </row>
    <row r="24" spans="1:10" x14ac:dyDescent="0.25"/>
    <row r="25" spans="1:10" x14ac:dyDescent="0.25"/>
    <row r="26" spans="1:10" x14ac:dyDescent="0.25"/>
    <row r="27" spans="1:10" x14ac:dyDescent="0.25"/>
    <row r="28" spans="1:10" x14ac:dyDescent="0.25"/>
    <row r="29" spans="1:10" x14ac:dyDescent="0.25"/>
    <row r="30" spans="1:10" x14ac:dyDescent="0.25"/>
    <row r="31" spans="1:10" x14ac:dyDescent="0.25"/>
    <row r="32" spans="1:10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</sheetData>
  <mergeCells count="2">
    <mergeCell ref="A1:J1"/>
    <mergeCell ref="A2:J2"/>
  </mergeCells>
  <pageMargins left="0.75" right="0.75" top="1" bottom="1" header="0" footer="0"/>
  <pageSetup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SONIA VELA</vt:lpstr>
      <vt:lpstr>'SONIA VELA'!Área_de_impresión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Bernardo Cañón Mendoza</dc:creator>
  <cp:lastModifiedBy>Marisol Torres M.</cp:lastModifiedBy>
  <cp:lastPrinted>2016-08-03T16:59:25Z</cp:lastPrinted>
  <dcterms:created xsi:type="dcterms:W3CDTF">2014-12-05T20:57:16Z</dcterms:created>
  <dcterms:modified xsi:type="dcterms:W3CDTF">2026-06-25T19:59:52Z</dcterms:modified>
</cp:coreProperties>
</file>